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Лист1!$A$1:$C$81</definedName>
  </definedNames>
  <calcPr calcId="124519"/>
</workbook>
</file>

<file path=xl/calcChain.xml><?xml version="1.0" encoding="utf-8"?>
<calcChain xmlns="http://schemas.openxmlformats.org/spreadsheetml/2006/main">
  <c r="C12" i="1"/>
  <c r="C64"/>
  <c r="C52"/>
  <c r="C14"/>
  <c r="C23"/>
  <c r="C31"/>
  <c r="C29"/>
  <c r="C26"/>
  <c r="C13"/>
  <c r="C55" l="1"/>
  <c r="C73" l="1"/>
  <c r="C72" s="1"/>
  <c r="I38"/>
  <c r="G37"/>
  <c r="C37"/>
  <c r="C36" s="1"/>
  <c r="I36" s="1"/>
  <c r="G36"/>
  <c r="I37" l="1"/>
  <c r="C69" l="1"/>
  <c r="C68" s="1"/>
  <c r="C58"/>
  <c r="C42"/>
  <c r="C22"/>
  <c r="I17" l="1"/>
  <c r="I18"/>
  <c r="I19"/>
  <c r="I20"/>
  <c r="I42"/>
  <c r="I48"/>
  <c r="I57"/>
  <c r="I62"/>
  <c r="C47"/>
  <c r="C46" s="1"/>
  <c r="I46" s="1"/>
  <c r="G63"/>
  <c r="G61"/>
  <c r="G58"/>
  <c r="G56"/>
  <c r="G55" s="1"/>
  <c r="G51"/>
  <c r="G50" s="1"/>
  <c r="G49" s="1"/>
  <c r="G47"/>
  <c r="G46" s="1"/>
  <c r="G41"/>
  <c r="G40" s="1"/>
  <c r="G39" s="1"/>
  <c r="G34"/>
  <c r="G33" s="1"/>
  <c r="G28"/>
  <c r="G25"/>
  <c r="G22"/>
  <c r="G21" s="1"/>
  <c r="G16"/>
  <c r="G15" s="1"/>
  <c r="G12"/>
  <c r="G11" s="1"/>
  <c r="C66"/>
  <c r="C65" s="1"/>
  <c r="G60" l="1"/>
  <c r="I47"/>
  <c r="G27"/>
  <c r="G24" s="1"/>
  <c r="G10" s="1"/>
  <c r="G54"/>
  <c r="G53" s="1"/>
  <c r="I12"/>
  <c r="E63"/>
  <c r="E61"/>
  <c r="E58"/>
  <c r="E56"/>
  <c r="E55" s="1"/>
  <c r="E41"/>
  <c r="E40" s="1"/>
  <c r="E39" s="1"/>
  <c r="E34"/>
  <c r="E33" s="1"/>
  <c r="E28"/>
  <c r="E25"/>
  <c r="E22"/>
  <c r="E21" s="1"/>
  <c r="E16"/>
  <c r="E15" s="1"/>
  <c r="E11"/>
  <c r="C16"/>
  <c r="I16" s="1"/>
  <c r="E27" l="1"/>
  <c r="E24" s="1"/>
  <c r="E10" s="1"/>
  <c r="E60"/>
  <c r="E54" s="1"/>
  <c r="E53" s="1"/>
  <c r="C61"/>
  <c r="I61" s="1"/>
  <c r="C63"/>
  <c r="I63" s="1"/>
  <c r="C56"/>
  <c r="C41"/>
  <c r="C40" s="1"/>
  <c r="C39" s="1"/>
  <c r="C30"/>
  <c r="C28"/>
  <c r="C25"/>
  <c r="I25" s="1"/>
  <c r="C11"/>
  <c r="I11" l="1"/>
  <c r="I28"/>
  <c r="C27"/>
  <c r="I58"/>
  <c r="I55"/>
  <c r="I56"/>
  <c r="I41"/>
  <c r="C21"/>
  <c r="I22"/>
  <c r="C15"/>
  <c r="I15" s="1"/>
  <c r="C60"/>
  <c r="I60" s="1"/>
  <c r="C54" l="1"/>
  <c r="C53" s="1"/>
  <c r="I21"/>
  <c r="I40"/>
  <c r="C24"/>
  <c r="I27"/>
  <c r="C51"/>
  <c r="C50" s="1"/>
  <c r="I24" l="1"/>
  <c r="I53"/>
  <c r="I54"/>
  <c r="I50"/>
  <c r="C49"/>
  <c r="I51"/>
  <c r="I45"/>
  <c r="C44"/>
  <c r="C43" s="1"/>
  <c r="I49" l="1"/>
  <c r="C10"/>
  <c r="C75" s="1"/>
  <c r="I44"/>
  <c r="I43"/>
  <c r="I39"/>
  <c r="C34"/>
  <c r="C33" s="1"/>
  <c r="I35"/>
  <c r="I34" l="1"/>
  <c r="I33" l="1"/>
  <c r="C32"/>
  <c r="I10" l="1"/>
</calcChain>
</file>

<file path=xl/sharedStrings.xml><?xml version="1.0" encoding="utf-8"?>
<sst xmlns="http://schemas.openxmlformats.org/spreadsheetml/2006/main" count="162" uniqueCount="154">
  <si>
    <t>сельского поселения Щербиновского района по кодам видов</t>
  </si>
  <si>
    <t>Код</t>
  </si>
  <si>
    <t>Наименование дохода</t>
  </si>
  <si>
    <t>Сумма, рублей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</si>
  <si>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</si>
  <si>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</si>
  <si>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</si>
  <si>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</si>
  <si>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1 03 02230 01 0000 110</t>
  </si>
  <si>
    <t>1 03 02250 01 0000 110</t>
  </si>
  <si>
    <t>1 05 03000 01 0000 110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</si>
  <si>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</si>
  <si>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</si>
  <si>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</si>
  <si>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</si>
  <si>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</si>
  <si>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</si>
  <si>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2 00 00000 00 0000 000</t>
  </si>
  <si>
    <t>Безвозмездные поступления</t>
  </si>
  <si>
    <t>Прочие безвозмездные поступления в бюджеты сельских поселений</t>
  </si>
  <si>
    <t>Всего доходов:</t>
  </si>
  <si>
    <t xml:space="preserve">Объем поступлений доходов в бюджет Новощербиновского </t>
  </si>
  <si>
    <t>1 01 00000 01 0000 000</t>
  </si>
  <si>
    <t>Налоги на прибыль, доходы</t>
  </si>
  <si>
    <t>Налоги на товары (работы, услуги) реализуемые на территории Российской Федерации</t>
  </si>
  <si>
    <t>1 03 02000 00 0000 000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</si>
  <si>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</si>
  <si>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</si>
  <si>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</si>
  <si>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</si>
  <si>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</si>
  <si>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1 05 00000 00 0000 000</t>
  </si>
  <si>
    <t>1 05 03010 01 0000 110</t>
  </si>
  <si>
    <t>Налог на имущество</t>
  </si>
  <si>
    <t>1 06 00000 00 0000 000</t>
  </si>
  <si>
    <t>Налог на имущество физических лиц</t>
  </si>
  <si>
    <t>1 06 01000 00 0000 110</t>
  </si>
  <si>
    <t>Земельный налог с организаций</t>
  </si>
  <si>
    <t xml:space="preserve"> 1 06 06033 10 0000 110</t>
  </si>
  <si>
    <t xml:space="preserve"> 1 06 06030 00 0000 110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</si>
  <si>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</si>
  <si>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</si>
  <si>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1 06 06040 00 0000 110</t>
  </si>
  <si>
    <t>1 06 06043 10 0000 110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</si>
  <si>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</si>
  <si>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</si>
  <si>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</si>
  <si>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1 11 05000 00 0000 120</t>
  </si>
  <si>
    <t>1 11 05020 00 0000 120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</si>
  <si>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</si>
  <si>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</si>
  <si>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</si>
  <si>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1 13 00000 00 0000 000</t>
  </si>
  <si>
    <t>1 13 01000 00 0000 130</t>
  </si>
  <si>
    <t>1 13 01990 00 0000 130</t>
  </si>
  <si>
    <t>1 13 01995 10 0000 130</t>
  </si>
  <si>
    <t xml:space="preserve">Доходы от оказания платных услуг и компенсации затрат государства 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</si>
  <si>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</si>
  <si>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</si>
  <si>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</si>
  <si>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</si>
  <si>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2 02 10000 00 0000 150</t>
  </si>
  <si>
    <t>2 02 15001 00 0000 150</t>
  </si>
  <si>
    <t>2 02 15001 10 0000 150</t>
  </si>
  <si>
    <t>2 02 20000 00 0000 150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</si>
  <si>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</si>
  <si>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</si>
  <si>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</si>
  <si>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2 02 30000 00 0000 150</t>
  </si>
  <si>
    <t>2 02 30024 00 0000 150</t>
  </si>
  <si>
    <t>2 02 30024 10 0000 150</t>
  </si>
  <si>
    <t>2 02 35118 00 0000 150</t>
  </si>
  <si>
    <t>2 02 35118 10 0000 150</t>
  </si>
  <si>
    <t>Прочие безвозмездные поступления</t>
  </si>
  <si>
    <t>А.А. Мищенко</t>
  </si>
  <si>
    <t>Налог на доходы физических лиц с доходов, источником которых являет-ся налоговый агент, за исключением доходов, в отношении которых ис-числение и уплата налога осуществ-ляются в соответствии со статьями 227, 227.1 и 228 Налогового кодекса Российской Федерации (сумма пла-тежа (перерасчеты, недоимка и за-долженность по соответствующему платежу, в том числе по отмененно-му)</t>
  </si>
  <si>
    <t>1 01 02010 01 0000 110</t>
  </si>
  <si>
    <t>1 03 02240 01 0000 110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</si>
  <si>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</si>
  <si>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</si>
  <si>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2 07 05010 10 0000 150</t>
  </si>
  <si>
    <t>2 07 05000 10 0000 150</t>
  </si>
  <si>
    <t>2 07 00000 00 0000 000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</si>
  <si>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</si>
  <si>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1 16 00000 00 0000 000</t>
  </si>
  <si>
    <t>Штрафы, санкции, возмещение ущерба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</si>
  <si>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</si>
  <si>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</si>
  <si>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1 16 07090 10 0000 140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</si>
  <si>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</si>
  <si>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</si>
  <si>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</si>
  <si>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2 02 49999 10 0000100</t>
  </si>
  <si>
    <t>2 02 49999 00 0000 100</t>
  </si>
  <si>
    <t>2 02 40000 00 0000 100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</si>
  <si>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</si>
  <si>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</si>
  <si>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</si>
  <si>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</si>
  <si>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</si>
  <si>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</si>
  <si>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</si>
  <si>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</si>
  <si>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</si>
  <si>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1 13 02000 00 0000 130</t>
  </si>
  <si>
    <t>1 13 02990 00 0000 130</t>
  </si>
  <si>
    <t>1 13 02995 10 0000 130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</si>
  <si>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</si>
  <si>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</si>
  <si>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Доходы от компенсации затрат государства</t>
  </si>
  <si>
    <t>л</t>
  </si>
  <si>
    <t>1 06 01030 10 0000 110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</si>
  <si>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</si>
  <si>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</si>
  <si>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бюджетной системы Российской Федерации (межбюджетные субсидии)</t>
  </si>
  <si>
    <t>2 02 29999 10 0000 150</t>
  </si>
  <si>
    <t>Глава Новощербиновского</t>
  </si>
  <si>
    <t>сельского поселения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</si>
  <si>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</si>
  <si>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</si>
  <si>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1 11 09045 100000 120</t>
  </si>
  <si>
    <t>1 11 09040 000000 120</t>
  </si>
  <si>
    <t>1 11 09000 000000 120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</si>
  <si>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</si>
  <si>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</si>
  <si>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</si>
  <si>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2 18 00000 00 0000 000</t>
  </si>
  <si>
    <t>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</si>
  <si>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</si>
  <si>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2 07 05030 10 0000 150</t>
  </si>
  <si>
    <t>721 008,00-</t>
  </si>
  <si>
    <t>8,00+</t>
  </si>
  <si>
    <t>Прочие субсидии, зачмсляемые в бюджеты поселений</t>
  </si>
  <si>
    <t>Земельный налог с организаций, обладающих земельным участком, расположенным в границах межселенных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</si>
  <si>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</si>
  <si>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</si>
  <si>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поселений на выравнивание бюджетной обеспеченности</t>
  </si>
  <si>
    <t>(подвидов) доходов на 2026 год</t>
  </si>
  <si>
    <t xml:space="preserve">Щербиновского муниципального   </t>
  </si>
  <si>
    <t>района Краснодарского края</t>
  </si>
  <si>
    <t>1  484 000,00+</t>
  </si>
  <si>
    <t>422 000,00+</t>
  </si>
  <si>
    <t>1 000 000,00-</t>
  </si>
  <si>
    <t>507 000,00+</t>
  </si>
  <si>
    <t>1 352 500,00-</t>
  </si>
  <si>
    <t>9 680,00+</t>
  </si>
  <si>
    <t>6 836 900,00+</t>
  </si>
  <si>
    <t>45 511,89+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</si>
  <si>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</si>
  <si>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</si>
  <si>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23 500,00+</t>
  </si>
  <si>
    <t>4 150,00+</t>
  </si>
  <si>
    <t>4 900,00-</t>
  </si>
  <si>
    <t xml:space="preserve"> Приложение 1                                                                                                       к решению Совета Новощербиновского                                                         сельского поселения Щербиновского                                               муниципального района Краснодарского края                                                                                             от  №                                                                            Приложение 4                                                                                         Утверждено                                                                                              решением Совета Новощербиновского                                            сельского поселения Щербиновского                                         муниципального района  Краснодарского края                                                                                          от 26.12.2025 № 1 (в редакции  решения Совета                                               Новощербиновского  сельского  поселения                                    Щербиновского муниципального района                                                                Краснодарского края                                                                                           от 20.07.2026 № 2)  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</si>
</sst>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justify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164" fontId="6" fillId="0" borderId="6" xfId="0" applyNumberFormat="1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" fontId="7" fillId="0" borderId="0" xfId="0" applyNumberFormat="1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horizontal="right"/>
    </xf>
    <xf numFmtId="0" fontId="5" fillId="0" borderId="7" xfId="0" applyFont="1" applyFill="1" applyBorder="1" applyAlignment="1">
      <alignment horizontal="left" vertical="top" wrapText="1"/>
    </xf>
    <xf numFmtId="0" fontId="4" fillId="0" borderId="0" xfId="0" applyFont="1"/>
    <xf numFmtId="4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8" fillId="0" borderId="1" xfId="0" applyFont="1" applyFill="1" applyBorder="1" applyAlignment="1">
      <alignment horizontal="justify" vertical="top" wrapText="1"/>
    </xf>
    <xf numFmtId="0" fontId="8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2"/>
  <sheetViews>
    <sheetView tabSelected="1" view="pageBreakPreview" zoomScale="90" zoomScaleSheetLayoutView="90" workbookViewId="0">
      <selection activeCell="B1" sqref="B1:C1"/>
    </sheetView>
  </sheetViews>
  <sheetFormatPr defaultRowHeight="15"/>
  <cols>
    <col min="1" max="1" width="31.42578125" customWidth="1"/>
    <col min="2" max="2" width="54.42578125" customWidth="1"/>
    <col min="3" max="3" width="19.5703125" customWidth="1"/>
    <col min="4" max="4" width="16.7109375" customWidth="1"/>
    <col min="5" max="5" width="19.5703125" hidden="1" customWidth="1"/>
    <col min="6" max="6" width="10.28515625" hidden="1" customWidth="1"/>
    <col min="7" max="7" width="19.5703125" hidden="1" customWidth="1"/>
    <col min="8" max="8" width="15" hidden="1" customWidth="1"/>
    <col min="9" max="9" width="19.5703125" hidden="1" customWidth="1"/>
    <col min="10" max="10" width="15.28515625" hidden="1" customWidth="1"/>
    <col min="11" max="13" width="0" hidden="1" customWidth="1"/>
    <col min="14" max="15" width="13.7109375" customWidth="1"/>
    <col min="16" max="16" width="14.42578125" customWidth="1"/>
  </cols>
  <sheetData>
    <row r="1" spans="1:14" ht="278.45" customHeight="1">
      <c r="B1" s="53" t="s">
        <v>153</v>
      </c>
      <c r="C1" s="53"/>
    </row>
    <row r="2" spans="1:14" ht="18" customHeight="1">
      <c r="A2" s="54"/>
      <c r="B2" s="54"/>
      <c r="C2" s="54"/>
    </row>
    <row r="3" spans="1:14" ht="33.75" customHeight="1">
      <c r="A3" s="54"/>
      <c r="B3" s="54"/>
      <c r="C3" s="54"/>
    </row>
    <row r="4" spans="1:14" ht="18.75">
      <c r="A4" s="57" t="s">
        <v>21</v>
      </c>
      <c r="B4" s="57"/>
      <c r="C4" s="57"/>
    </row>
    <row r="5" spans="1:14" ht="18.75">
      <c r="A5" s="57" t="s">
        <v>0</v>
      </c>
      <c r="B5" s="57"/>
      <c r="C5" s="57"/>
    </row>
    <row r="6" spans="1:14" ht="18.75">
      <c r="A6" s="57" t="s">
        <v>137</v>
      </c>
      <c r="B6" s="57"/>
      <c r="C6" s="57"/>
    </row>
    <row r="7" spans="1:14">
      <c r="A7" s="56"/>
      <c r="B7" s="56"/>
      <c r="C7" s="56"/>
    </row>
    <row r="8" spans="1:14" s="29" customFormat="1" ht="31.5" customHeight="1">
      <c r="A8" s="1" t="s">
        <v>1</v>
      </c>
      <c r="B8" s="1" t="s">
        <v>2</v>
      </c>
      <c r="C8" s="1" t="s">
        <v>3</v>
      </c>
      <c r="E8" s="1" t="s">
        <v>3</v>
      </c>
      <c r="G8" s="1" t="s">
        <v>3</v>
      </c>
      <c r="I8" s="1" t="s">
        <v>3</v>
      </c>
    </row>
    <row r="9" spans="1:14" s="29" customFormat="1" ht="18.75">
      <c r="A9" s="2">
        <v>1</v>
      </c>
      <c r="B9" s="2">
        <v>2</v>
      </c>
      <c r="C9" s="2">
        <v>3</v>
      </c>
      <c r="E9" s="2">
        <v>3</v>
      </c>
      <c r="G9" s="2">
        <v>3</v>
      </c>
      <c r="I9" s="2">
        <v>3</v>
      </c>
    </row>
    <row r="10" spans="1:14" s="29" customFormat="1" ht="31.15" customHeight="1">
      <c r="A10" s="3" t="s">
        <v>4</v>
      </c>
      <c r="B10" s="12" t="s">
        <v>5</v>
      </c>
      <c r="C10" s="4">
        <f>C11+C15+C21+C24+C32+C39+C49</f>
        <v>36070506</v>
      </c>
      <c r="D10" s="37"/>
      <c r="E10" s="4" t="e">
        <f>E11+E15+E21+E24+#REF!+E32+E39</f>
        <v>#REF!</v>
      </c>
      <c r="G10" s="4" t="e">
        <f>G11+G15+G21+G24+#REF!+G32+G39+G49+#REF!+G46</f>
        <v>#REF!</v>
      </c>
      <c r="I10" s="4">
        <f>C10</f>
        <v>36070506</v>
      </c>
    </row>
    <row r="11" spans="1:14" s="29" customFormat="1" ht="24.75" customHeight="1">
      <c r="A11" s="3" t="s">
        <v>22</v>
      </c>
      <c r="B11" s="12" t="s">
        <v>23</v>
      </c>
      <c r="C11" s="4">
        <f>C12</f>
        <v>13831500</v>
      </c>
      <c r="E11" s="4">
        <f>E12</f>
        <v>6307500</v>
      </c>
      <c r="G11" s="4">
        <f>G12</f>
        <v>0</v>
      </c>
      <c r="I11" s="4">
        <f t="shared" ref="I11:I63" si="0">C11</f>
        <v>13831500</v>
      </c>
    </row>
    <row r="12" spans="1:14" s="29" customFormat="1" ht="22.5" customHeight="1">
      <c r="A12" s="5" t="s">
        <v>6</v>
      </c>
      <c r="B12" s="22" t="s">
        <v>7</v>
      </c>
      <c r="C12" s="6">
        <f>C13+C14</f>
        <v>13831500</v>
      </c>
      <c r="E12" s="6">
        <v>6307500</v>
      </c>
      <c r="G12" s="6">
        <f>G13</f>
        <v>0</v>
      </c>
      <c r="I12" s="4">
        <f t="shared" si="0"/>
        <v>13831500</v>
      </c>
    </row>
    <row r="13" spans="1:14" s="29" customFormat="1" ht="54" customHeight="1">
      <c r="A13" s="5" t="s">
        <v>76</v>
      </c>
      <c r="B13" s="44" t="s">
        <v>75</v>
      </c>
      <c r="C13" s="49">
        <f>12324000+1484000</f>
        <v>13808000</v>
      </c>
      <c r="D13" s="41" t="s">
        <v>140</v>
      </c>
      <c r="E13" s="17"/>
      <c r="G13" s="17"/>
      <c r="I13" s="4"/>
    </row>
    <row r="14" spans="1:14" s="29" customFormat="1" ht="54" customHeight="1">
      <c r="A14" s="51" t="s">
        <v>148</v>
      </c>
      <c r="B14" s="52" t="s">
        <v>149</v>
      </c>
      <c r="C14" s="47">
        <f>0+23500</f>
        <v>23500</v>
      </c>
      <c r="D14" s="41"/>
      <c r="E14" s="17"/>
      <c r="G14" s="17"/>
      <c r="I14" s="4"/>
      <c r="N14" s="45" t="s">
        <v>150</v>
      </c>
    </row>
    <row r="15" spans="1:14" s="29" customFormat="1" ht="58.35" customHeight="1">
      <c r="A15" s="7" t="s">
        <v>25</v>
      </c>
      <c r="B15" s="12" t="s">
        <v>24</v>
      </c>
      <c r="C15" s="8">
        <f>C16</f>
        <v>6461400</v>
      </c>
      <c r="E15" s="8">
        <f>E16</f>
        <v>4275100</v>
      </c>
      <c r="G15" s="8">
        <f>G16</f>
        <v>4275100</v>
      </c>
      <c r="I15" s="4">
        <f t="shared" si="0"/>
        <v>6461400</v>
      </c>
    </row>
    <row r="16" spans="1:14" s="29" customFormat="1" ht="55.9" customHeight="1">
      <c r="A16" s="3" t="s">
        <v>26</v>
      </c>
      <c r="B16" s="12" t="s">
        <v>27</v>
      </c>
      <c r="C16" s="4">
        <f>C17+C19+C18+C20</f>
        <v>6461400</v>
      </c>
      <c r="E16" s="4">
        <f>E17+E19+E18+E20</f>
        <v>4275100</v>
      </c>
      <c r="G16" s="4">
        <f>G17+G19+G18+G20</f>
        <v>4275100</v>
      </c>
      <c r="I16" s="4">
        <f t="shared" si="0"/>
        <v>6461400</v>
      </c>
    </row>
    <row r="17" spans="1:14" s="29" customFormat="1" ht="112.9" customHeight="1">
      <c r="A17" s="5" t="s">
        <v>8</v>
      </c>
      <c r="B17" s="22" t="s">
        <v>28</v>
      </c>
      <c r="C17" s="40">
        <v>3244400</v>
      </c>
      <c r="D17" s="41"/>
      <c r="E17" s="6">
        <v>1710000</v>
      </c>
      <c r="G17" s="6">
        <v>1710000</v>
      </c>
      <c r="I17" s="4">
        <f t="shared" si="0"/>
        <v>3244400</v>
      </c>
    </row>
    <row r="18" spans="1:14" s="29" customFormat="1" ht="126" customHeight="1">
      <c r="A18" s="5" t="s">
        <v>77</v>
      </c>
      <c r="B18" s="22" t="s">
        <v>118</v>
      </c>
      <c r="C18" s="6">
        <v>16000</v>
      </c>
      <c r="E18" s="6">
        <v>10000</v>
      </c>
      <c r="G18" s="6">
        <v>10000</v>
      </c>
      <c r="I18" s="4">
        <f t="shared" si="0"/>
        <v>16000</v>
      </c>
    </row>
    <row r="19" spans="1:14" s="29" customFormat="1" ht="114.6" customHeight="1">
      <c r="A19" s="5" t="s">
        <v>9</v>
      </c>
      <c r="B19" s="23" t="s">
        <v>29</v>
      </c>
      <c r="C19" s="42">
        <v>3200000</v>
      </c>
      <c r="E19" s="10">
        <v>2488100</v>
      </c>
      <c r="G19" s="10">
        <v>2488100</v>
      </c>
      <c r="I19" s="4">
        <f t="shared" si="0"/>
        <v>3200000</v>
      </c>
    </row>
    <row r="20" spans="1:14" s="29" customFormat="1" ht="110.45" customHeight="1">
      <c r="A20" s="5" t="s">
        <v>78</v>
      </c>
      <c r="B20" s="23" t="s">
        <v>79</v>
      </c>
      <c r="C20" s="6">
        <v>1000</v>
      </c>
      <c r="E20" s="10">
        <v>67000</v>
      </c>
      <c r="G20" s="10">
        <v>67000</v>
      </c>
      <c r="I20" s="4">
        <f t="shared" si="0"/>
        <v>1000</v>
      </c>
    </row>
    <row r="21" spans="1:14" s="29" customFormat="1" ht="19.5" customHeight="1">
      <c r="A21" s="3" t="s">
        <v>31</v>
      </c>
      <c r="B21" s="11" t="s">
        <v>30</v>
      </c>
      <c r="C21" s="9">
        <f>C22</f>
        <v>2763000</v>
      </c>
      <c r="E21" s="9">
        <f>E22</f>
        <v>0</v>
      </c>
      <c r="G21" s="9">
        <f>G22</f>
        <v>0</v>
      </c>
      <c r="I21" s="4">
        <f t="shared" si="0"/>
        <v>2763000</v>
      </c>
    </row>
    <row r="22" spans="1:14" s="29" customFormat="1" ht="31.9" customHeight="1">
      <c r="A22" s="5" t="s">
        <v>10</v>
      </c>
      <c r="B22" s="22" t="s">
        <v>11</v>
      </c>
      <c r="C22" s="6">
        <f>C23</f>
        <v>2763000</v>
      </c>
      <c r="E22" s="6">
        <f>E23</f>
        <v>0</v>
      </c>
      <c r="G22" s="6">
        <f>G23</f>
        <v>0</v>
      </c>
      <c r="I22" s="4">
        <f t="shared" si="0"/>
        <v>2763000</v>
      </c>
    </row>
    <row r="23" spans="1:14" s="29" customFormat="1" ht="31.35" customHeight="1">
      <c r="A23" s="5" t="s">
        <v>32</v>
      </c>
      <c r="B23" s="22" t="s">
        <v>11</v>
      </c>
      <c r="C23" s="40">
        <f>4115500-1352500</f>
        <v>2763000</v>
      </c>
      <c r="D23" s="41" t="s">
        <v>144</v>
      </c>
      <c r="E23" s="6"/>
      <c r="G23" s="6"/>
      <c r="I23" s="4"/>
    </row>
    <row r="24" spans="1:14" s="29" customFormat="1" ht="24" customHeight="1">
      <c r="A24" s="3" t="s">
        <v>34</v>
      </c>
      <c r="B24" s="12" t="s">
        <v>33</v>
      </c>
      <c r="C24" s="4">
        <f>C25+C27</f>
        <v>12256000</v>
      </c>
      <c r="E24" s="4">
        <f>E25+E27</f>
        <v>0</v>
      </c>
      <c r="G24" s="4">
        <f>G25+G27</f>
        <v>0</v>
      </c>
      <c r="I24" s="4">
        <f t="shared" si="0"/>
        <v>12256000</v>
      </c>
    </row>
    <row r="25" spans="1:14" s="29" customFormat="1" ht="24" customHeight="1">
      <c r="A25" s="3" t="s">
        <v>36</v>
      </c>
      <c r="B25" s="12" t="s">
        <v>35</v>
      </c>
      <c r="C25" s="4">
        <f>C26</f>
        <v>1830000</v>
      </c>
      <c r="E25" s="4">
        <f>E26</f>
        <v>0</v>
      </c>
      <c r="G25" s="4">
        <f>G26</f>
        <v>0</v>
      </c>
      <c r="I25" s="4">
        <f t="shared" si="0"/>
        <v>1830000</v>
      </c>
    </row>
    <row r="26" spans="1:14" s="29" customFormat="1" ht="72" customHeight="1">
      <c r="A26" s="5" t="s">
        <v>111</v>
      </c>
      <c r="B26" s="22" t="s">
        <v>12</v>
      </c>
      <c r="C26" s="6">
        <f>1408000+422000</f>
        <v>1830000</v>
      </c>
      <c r="D26" s="41" t="s">
        <v>141</v>
      </c>
      <c r="E26" s="6"/>
      <c r="G26" s="6"/>
      <c r="I26" s="4"/>
    </row>
    <row r="27" spans="1:14" s="29" customFormat="1" ht="20.25" customHeight="1">
      <c r="A27" s="12" t="s">
        <v>13</v>
      </c>
      <c r="B27" s="12" t="s">
        <v>14</v>
      </c>
      <c r="C27" s="4">
        <f>C28+C30</f>
        <v>10426000</v>
      </c>
      <c r="E27" s="4">
        <f>E28+E30</f>
        <v>0</v>
      </c>
      <c r="G27" s="4">
        <f>G28+G30</f>
        <v>0</v>
      </c>
      <c r="I27" s="4">
        <f t="shared" si="0"/>
        <v>10426000</v>
      </c>
    </row>
    <row r="28" spans="1:14" s="31" customFormat="1" ht="30.6" customHeight="1">
      <c r="A28" s="11" t="s">
        <v>39</v>
      </c>
      <c r="B28" s="12" t="s">
        <v>37</v>
      </c>
      <c r="C28" s="4">
        <f>C29</f>
        <v>3799000</v>
      </c>
      <c r="E28" s="4">
        <f>E29</f>
        <v>0</v>
      </c>
      <c r="G28" s="4">
        <f>G29</f>
        <v>0</v>
      </c>
      <c r="I28" s="4">
        <f t="shared" si="0"/>
        <v>3799000</v>
      </c>
    </row>
    <row r="29" spans="1:14" s="31" customFormat="1" ht="61.35" customHeight="1">
      <c r="A29" s="13" t="s">
        <v>38</v>
      </c>
      <c r="B29" s="22" t="s">
        <v>133</v>
      </c>
      <c r="C29" s="6">
        <f>4799000-1000000</f>
        <v>3799000</v>
      </c>
      <c r="D29" s="43" t="s">
        <v>142</v>
      </c>
      <c r="E29" s="6"/>
      <c r="G29" s="6"/>
      <c r="I29" s="4"/>
      <c r="K29" s="32"/>
      <c r="N29" s="43"/>
    </row>
    <row r="30" spans="1:14" s="31" customFormat="1" ht="30.6" customHeight="1">
      <c r="A30" s="14" t="s">
        <v>42</v>
      </c>
      <c r="B30" s="11" t="s">
        <v>40</v>
      </c>
      <c r="C30" s="4">
        <f>C31</f>
        <v>6627000</v>
      </c>
      <c r="E30" s="4"/>
      <c r="G30" s="4"/>
      <c r="I30" s="4"/>
    </row>
    <row r="31" spans="1:14" s="29" customFormat="1" ht="39.6" customHeight="1">
      <c r="A31" s="15" t="s">
        <v>43</v>
      </c>
      <c r="B31" s="16" t="s">
        <v>41</v>
      </c>
      <c r="C31" s="40">
        <f>6120000+507000</f>
        <v>6627000</v>
      </c>
      <c r="D31" s="41" t="s">
        <v>143</v>
      </c>
      <c r="E31" s="17"/>
      <c r="G31" s="17"/>
      <c r="I31" s="4"/>
    </row>
    <row r="32" spans="1:14" s="29" customFormat="1" ht="52.9" customHeight="1">
      <c r="A32" s="14" t="s">
        <v>46</v>
      </c>
      <c r="B32" s="11" t="s">
        <v>45</v>
      </c>
      <c r="C32" s="4">
        <f>C33+C36</f>
        <v>594776</v>
      </c>
      <c r="E32" s="4"/>
      <c r="G32" s="4"/>
      <c r="I32" s="4"/>
    </row>
    <row r="33" spans="1:11" s="29" customFormat="1" ht="91.9" customHeight="1">
      <c r="A33" s="18" t="s">
        <v>47</v>
      </c>
      <c r="B33" s="13" t="s">
        <v>134</v>
      </c>
      <c r="C33" s="6">
        <f>C34</f>
        <v>279920</v>
      </c>
      <c r="E33" s="6">
        <f>E34</f>
        <v>3748269</v>
      </c>
      <c r="G33" s="6">
        <f>G34</f>
        <v>3748269</v>
      </c>
      <c r="I33" s="4">
        <f t="shared" si="0"/>
        <v>279920</v>
      </c>
    </row>
    <row r="34" spans="1:11" s="29" customFormat="1" ht="130.15" customHeight="1">
      <c r="A34" s="18" t="s">
        <v>48</v>
      </c>
      <c r="B34" s="13" t="s">
        <v>44</v>
      </c>
      <c r="C34" s="6">
        <f>C35</f>
        <v>279920</v>
      </c>
      <c r="E34" s="6">
        <f>E35</f>
        <v>3748269</v>
      </c>
      <c r="G34" s="6">
        <f>G35</f>
        <v>3748269</v>
      </c>
      <c r="I34" s="4">
        <f t="shared" si="0"/>
        <v>279920</v>
      </c>
    </row>
    <row r="35" spans="1:11" s="29" customFormat="1" ht="126.6" customHeight="1">
      <c r="A35" s="2" t="s">
        <v>15</v>
      </c>
      <c r="B35" s="22" t="s">
        <v>16</v>
      </c>
      <c r="C35" s="40">
        <v>279920</v>
      </c>
      <c r="D35" s="41"/>
      <c r="E35" s="6">
        <v>3748269</v>
      </c>
      <c r="G35" s="6">
        <v>3748269</v>
      </c>
      <c r="H35" s="29">
        <v>-170300</v>
      </c>
      <c r="I35" s="4">
        <f t="shared" si="0"/>
        <v>279920</v>
      </c>
      <c r="J35" s="29">
        <v>-70647</v>
      </c>
      <c r="K35" s="29">
        <v>3577969</v>
      </c>
    </row>
    <row r="36" spans="1:11" s="29" customFormat="1" ht="127.9" customHeight="1">
      <c r="A36" s="33" t="s">
        <v>122</v>
      </c>
      <c r="B36" s="12" t="s">
        <v>119</v>
      </c>
      <c r="C36" s="4">
        <f>C37</f>
        <v>314856</v>
      </c>
      <c r="E36" s="6"/>
      <c r="G36" s="4">
        <f>G37</f>
        <v>13608</v>
      </c>
      <c r="I36" s="4">
        <f t="shared" si="0"/>
        <v>314856</v>
      </c>
    </row>
    <row r="37" spans="1:11" s="29" customFormat="1" ht="109.9" customHeight="1">
      <c r="A37" s="34" t="s">
        <v>121</v>
      </c>
      <c r="B37" s="22" t="s">
        <v>135</v>
      </c>
      <c r="C37" s="6">
        <f>C38</f>
        <v>314856</v>
      </c>
      <c r="E37" s="6"/>
      <c r="G37" s="6">
        <f>G38</f>
        <v>13608</v>
      </c>
      <c r="I37" s="4">
        <f t="shared" si="0"/>
        <v>314856</v>
      </c>
    </row>
    <row r="38" spans="1:11" s="29" customFormat="1" ht="126.6" customHeight="1">
      <c r="A38" s="34" t="s">
        <v>120</v>
      </c>
      <c r="B38" s="22" t="s">
        <v>135</v>
      </c>
      <c r="C38" s="6">
        <v>314856</v>
      </c>
      <c r="E38" s="6"/>
      <c r="G38" s="6">
        <v>13608</v>
      </c>
      <c r="I38" s="4">
        <f t="shared" si="0"/>
        <v>314856</v>
      </c>
    </row>
    <row r="39" spans="1:11" s="29" customFormat="1" ht="42.75" customHeight="1">
      <c r="A39" s="25" t="s">
        <v>52</v>
      </c>
      <c r="B39" s="26" t="s">
        <v>56</v>
      </c>
      <c r="C39" s="4">
        <f>C40</f>
        <v>150000</v>
      </c>
      <c r="E39" s="4">
        <f>E40</f>
        <v>100000</v>
      </c>
      <c r="G39" s="4">
        <f>G40</f>
        <v>50000</v>
      </c>
      <c r="I39" s="4">
        <f t="shared" si="0"/>
        <v>150000</v>
      </c>
    </row>
    <row r="40" spans="1:11" s="29" customFormat="1" ht="37.5" customHeight="1">
      <c r="A40" s="18" t="s">
        <v>53</v>
      </c>
      <c r="B40" s="13" t="s">
        <v>49</v>
      </c>
      <c r="C40" s="6">
        <f>C41</f>
        <v>150000</v>
      </c>
      <c r="E40" s="6">
        <f>E41</f>
        <v>100000</v>
      </c>
      <c r="G40" s="6">
        <f>G41</f>
        <v>50000</v>
      </c>
      <c r="I40" s="4">
        <f t="shared" si="0"/>
        <v>150000</v>
      </c>
    </row>
    <row r="41" spans="1:11" s="29" customFormat="1" ht="39" customHeight="1">
      <c r="A41" s="15" t="s">
        <v>54</v>
      </c>
      <c r="B41" s="16" t="s">
        <v>50</v>
      </c>
      <c r="C41" s="6">
        <f>C42</f>
        <v>150000</v>
      </c>
      <c r="E41" s="6">
        <f>E42</f>
        <v>100000</v>
      </c>
      <c r="G41" s="6">
        <f>G42</f>
        <v>50000</v>
      </c>
      <c r="I41" s="4">
        <f t="shared" si="0"/>
        <v>150000</v>
      </c>
    </row>
    <row r="42" spans="1:11" s="29" customFormat="1" ht="54.6" customHeight="1">
      <c r="A42" s="2" t="s">
        <v>55</v>
      </c>
      <c r="B42" s="22" t="s">
        <v>51</v>
      </c>
      <c r="C42" s="17">
        <f>150000</f>
        <v>150000</v>
      </c>
      <c r="D42" s="30"/>
      <c r="E42" s="6">
        <v>100000</v>
      </c>
      <c r="F42" s="29">
        <v>-50000</v>
      </c>
      <c r="G42" s="6">
        <v>50000</v>
      </c>
      <c r="I42" s="4">
        <f t="shared" si="0"/>
        <v>150000</v>
      </c>
    </row>
    <row r="43" spans="1:11" s="29" customFormat="1" ht="10.15" hidden="1" customHeight="1">
      <c r="A43" s="25" t="s">
        <v>104</v>
      </c>
      <c r="B43" s="22" t="s">
        <v>109</v>
      </c>
      <c r="C43" s="4">
        <f>C44</f>
        <v>0</v>
      </c>
      <c r="E43" s="6"/>
      <c r="G43" s="6"/>
      <c r="I43" s="4">
        <f t="shared" si="0"/>
        <v>0</v>
      </c>
    </row>
    <row r="44" spans="1:11" s="29" customFormat="1" ht="10.15" hidden="1" customHeight="1">
      <c r="A44" s="18" t="s">
        <v>105</v>
      </c>
      <c r="B44" s="22" t="s">
        <v>108</v>
      </c>
      <c r="C44" s="6">
        <f>C45</f>
        <v>0</v>
      </c>
      <c r="E44" s="6"/>
      <c r="G44" s="6"/>
      <c r="I44" s="4">
        <f t="shared" si="0"/>
        <v>0</v>
      </c>
    </row>
    <row r="45" spans="1:11" s="29" customFormat="1" ht="10.15" hidden="1" customHeight="1">
      <c r="A45" s="15" t="s">
        <v>106</v>
      </c>
      <c r="B45" s="22" t="s">
        <v>107</v>
      </c>
      <c r="C45" s="6">
        <v>0</v>
      </c>
      <c r="E45" s="6"/>
      <c r="G45" s="6"/>
      <c r="H45" s="29">
        <v>59776</v>
      </c>
      <c r="I45" s="4">
        <f t="shared" si="0"/>
        <v>0</v>
      </c>
      <c r="J45" s="29">
        <v>89267</v>
      </c>
    </row>
    <row r="46" spans="1:11" s="29" customFormat="1" ht="10.15" hidden="1" customHeight="1">
      <c r="A46" s="21" t="s">
        <v>100</v>
      </c>
      <c r="B46" s="12" t="s">
        <v>101</v>
      </c>
      <c r="C46" s="4">
        <f>C47</f>
        <v>0</v>
      </c>
      <c r="E46" s="6"/>
      <c r="G46" s="4">
        <f>G47</f>
        <v>1508250</v>
      </c>
      <c r="H46" s="29">
        <v>-1</v>
      </c>
      <c r="I46" s="4">
        <f t="shared" si="0"/>
        <v>0</v>
      </c>
    </row>
    <row r="47" spans="1:11" s="29" customFormat="1" ht="10.15" hidden="1" customHeight="1">
      <c r="A47" s="2" t="s">
        <v>102</v>
      </c>
      <c r="B47" s="22" t="s">
        <v>103</v>
      </c>
      <c r="C47" s="6">
        <f>C48</f>
        <v>0</v>
      </c>
      <c r="E47" s="6"/>
      <c r="G47" s="6">
        <f>G48</f>
        <v>1508250</v>
      </c>
      <c r="I47" s="4">
        <f t="shared" si="0"/>
        <v>0</v>
      </c>
    </row>
    <row r="48" spans="1:11" s="29" customFormat="1" ht="10.15" hidden="1" customHeight="1">
      <c r="A48" s="2" t="s">
        <v>98</v>
      </c>
      <c r="B48" s="22" t="s">
        <v>99</v>
      </c>
      <c r="C48" s="6">
        <v>0</v>
      </c>
      <c r="E48" s="6"/>
      <c r="G48" s="6">
        <v>1508250</v>
      </c>
      <c r="I48" s="4">
        <f t="shared" si="0"/>
        <v>0</v>
      </c>
    </row>
    <row r="49" spans="1:14" s="29" customFormat="1" ht="28.9" customHeight="1">
      <c r="A49" s="21" t="s">
        <v>84</v>
      </c>
      <c r="B49" s="12" t="s">
        <v>85</v>
      </c>
      <c r="C49" s="4">
        <f>C50</f>
        <v>13830</v>
      </c>
      <c r="E49" s="6"/>
      <c r="G49" s="4">
        <f>G50</f>
        <v>1000</v>
      </c>
      <c r="I49" s="4">
        <f t="shared" si="0"/>
        <v>13830</v>
      </c>
    </row>
    <row r="50" spans="1:14" s="29" customFormat="1" ht="162" customHeight="1">
      <c r="A50" s="2" t="s">
        <v>86</v>
      </c>
      <c r="B50" s="22" t="s">
        <v>91</v>
      </c>
      <c r="C50" s="6">
        <f>C51</f>
        <v>13830</v>
      </c>
      <c r="E50" s="6"/>
      <c r="G50" s="6">
        <f>G51</f>
        <v>1000</v>
      </c>
      <c r="I50" s="4">
        <f t="shared" si="0"/>
        <v>13830</v>
      </c>
    </row>
    <row r="51" spans="1:14" s="29" customFormat="1" ht="127.9" customHeight="1">
      <c r="A51" s="2" t="s">
        <v>89</v>
      </c>
      <c r="B51" s="22" t="s">
        <v>90</v>
      </c>
      <c r="C51" s="6">
        <f>C52</f>
        <v>13830</v>
      </c>
      <c r="E51" s="6"/>
      <c r="G51" s="6">
        <f>G52</f>
        <v>1000</v>
      </c>
      <c r="I51" s="4">
        <f t="shared" si="0"/>
        <v>13830</v>
      </c>
    </row>
    <row r="52" spans="1:14" s="29" customFormat="1" ht="106.15" customHeight="1">
      <c r="A52" s="2" t="s">
        <v>88</v>
      </c>
      <c r="B52" s="22" t="s">
        <v>87</v>
      </c>
      <c r="C52" s="46">
        <f>9680+4150</f>
        <v>13830</v>
      </c>
      <c r="D52" s="41" t="s">
        <v>145</v>
      </c>
      <c r="E52" s="6"/>
      <c r="G52" s="6">
        <v>1000</v>
      </c>
      <c r="I52" s="4">
        <v>1000</v>
      </c>
      <c r="J52" s="29">
        <v>12266</v>
      </c>
      <c r="N52" s="48" t="s">
        <v>151</v>
      </c>
    </row>
    <row r="53" spans="1:14" s="29" customFormat="1" ht="27" customHeight="1">
      <c r="A53" s="3" t="s">
        <v>17</v>
      </c>
      <c r="B53" s="12" t="s">
        <v>18</v>
      </c>
      <c r="C53" s="4">
        <f>C54+C68+C72</f>
        <v>10182111.890000001</v>
      </c>
      <c r="E53" s="4" t="e">
        <f>E54+E68</f>
        <v>#REF!</v>
      </c>
      <c r="G53" s="4" t="e">
        <f>G54+G68</f>
        <v>#REF!</v>
      </c>
      <c r="I53" s="4">
        <f t="shared" si="0"/>
        <v>10182111.890000001</v>
      </c>
    </row>
    <row r="54" spans="1:14" s="29" customFormat="1" ht="54" customHeight="1">
      <c r="A54" s="3" t="s">
        <v>57</v>
      </c>
      <c r="B54" s="12" t="s">
        <v>58</v>
      </c>
      <c r="C54" s="4">
        <f>C55+C58+C60+C65</f>
        <v>10136600</v>
      </c>
      <c r="E54" s="4" t="e">
        <f>E55+E58+E60</f>
        <v>#REF!</v>
      </c>
      <c r="G54" s="4" t="e">
        <f>G55+G58+G60+G65</f>
        <v>#REF!</v>
      </c>
      <c r="I54" s="4">
        <f t="shared" si="0"/>
        <v>10136600</v>
      </c>
    </row>
    <row r="55" spans="1:14" s="29" customFormat="1" ht="37.9" customHeight="1">
      <c r="A55" s="19" t="s">
        <v>61</v>
      </c>
      <c r="B55" s="11" t="s">
        <v>59</v>
      </c>
      <c r="C55" s="4">
        <f>C56</f>
        <v>2694300</v>
      </c>
      <c r="E55" s="4">
        <f>E56</f>
        <v>2502800</v>
      </c>
      <c r="G55" s="4">
        <f>G56</f>
        <v>2502800</v>
      </c>
      <c r="I55" s="4">
        <f t="shared" si="0"/>
        <v>2694300</v>
      </c>
    </row>
    <row r="56" spans="1:14" s="29" customFormat="1" ht="43.5" customHeight="1">
      <c r="A56" s="20" t="s">
        <v>62</v>
      </c>
      <c r="B56" s="13" t="s">
        <v>60</v>
      </c>
      <c r="C56" s="6">
        <f>C57</f>
        <v>2694300</v>
      </c>
      <c r="E56" s="6">
        <f>E57</f>
        <v>2502800</v>
      </c>
      <c r="G56" s="6">
        <f>G57</f>
        <v>2502800</v>
      </c>
      <c r="I56" s="4">
        <f t="shared" si="0"/>
        <v>2694300</v>
      </c>
    </row>
    <row r="57" spans="1:14" s="29" customFormat="1" ht="39" customHeight="1">
      <c r="A57" s="20" t="s">
        <v>63</v>
      </c>
      <c r="B57" s="13" t="s">
        <v>136</v>
      </c>
      <c r="C57" s="6">
        <v>2694300</v>
      </c>
      <c r="E57" s="6">
        <v>2502800</v>
      </c>
      <c r="G57" s="6">
        <v>2502800</v>
      </c>
      <c r="I57" s="4">
        <f t="shared" si="0"/>
        <v>2694300</v>
      </c>
    </row>
    <row r="58" spans="1:14" s="29" customFormat="1" ht="1.1499999999999999" customHeight="1">
      <c r="A58" s="19" t="s">
        <v>64</v>
      </c>
      <c r="B58" s="24" t="s">
        <v>114</v>
      </c>
      <c r="C58" s="4">
        <f>C59</f>
        <v>0</v>
      </c>
      <c r="E58" s="4" t="e">
        <f>#REF!</f>
        <v>#REF!</v>
      </c>
      <c r="G58" s="4" t="e">
        <f>#REF!</f>
        <v>#REF!</v>
      </c>
      <c r="I58" s="4">
        <f t="shared" si="0"/>
        <v>0</v>
      </c>
    </row>
    <row r="59" spans="1:14" s="29" customFormat="1" ht="48" hidden="1" customHeight="1">
      <c r="A59" s="5" t="s">
        <v>115</v>
      </c>
      <c r="B59" s="22" t="s">
        <v>132</v>
      </c>
      <c r="C59" s="6">
        <v>0</v>
      </c>
      <c r="D59" s="29" t="s">
        <v>130</v>
      </c>
      <c r="E59" s="6"/>
      <c r="G59" s="6"/>
      <c r="I59" s="4"/>
      <c r="N59" s="29" t="s">
        <v>131</v>
      </c>
    </row>
    <row r="60" spans="1:14" s="29" customFormat="1" ht="40.15" customHeight="1">
      <c r="A60" s="25" t="s">
        <v>68</v>
      </c>
      <c r="B60" s="26" t="s">
        <v>65</v>
      </c>
      <c r="C60" s="4">
        <f>C61+C63</f>
        <v>605400</v>
      </c>
      <c r="E60" s="4">
        <f>E61+E63</f>
        <v>3800</v>
      </c>
      <c r="G60" s="4">
        <f>G61+G63</f>
        <v>3800</v>
      </c>
      <c r="I60" s="4">
        <f t="shared" si="0"/>
        <v>605400</v>
      </c>
    </row>
    <row r="61" spans="1:14" s="29" customFormat="1" ht="54.6" customHeight="1">
      <c r="A61" s="18" t="s">
        <v>69</v>
      </c>
      <c r="B61" s="13" t="s">
        <v>66</v>
      </c>
      <c r="C61" s="6">
        <f>C62</f>
        <v>30000</v>
      </c>
      <c r="E61" s="6">
        <f>E62</f>
        <v>3800</v>
      </c>
      <c r="G61" s="6">
        <f>G62</f>
        <v>3800</v>
      </c>
      <c r="I61" s="4">
        <f t="shared" si="0"/>
        <v>30000</v>
      </c>
    </row>
    <row r="62" spans="1:14" s="29" customFormat="1" ht="54" customHeight="1">
      <c r="A62" s="18" t="s">
        <v>70</v>
      </c>
      <c r="B62" s="13" t="s">
        <v>67</v>
      </c>
      <c r="C62" s="6">
        <v>30000</v>
      </c>
      <c r="E62" s="6">
        <v>3800</v>
      </c>
      <c r="G62" s="6">
        <v>3800</v>
      </c>
      <c r="I62" s="4">
        <f t="shared" si="0"/>
        <v>30000</v>
      </c>
    </row>
    <row r="63" spans="1:14" s="29" customFormat="1" ht="74.45" customHeight="1">
      <c r="A63" s="18" t="s">
        <v>71</v>
      </c>
      <c r="B63" s="13" t="s">
        <v>113</v>
      </c>
      <c r="C63" s="6">
        <f>C64</f>
        <v>575400</v>
      </c>
      <c r="E63" s="6">
        <f>E64</f>
        <v>0</v>
      </c>
      <c r="G63" s="6">
        <f>G64</f>
        <v>0</v>
      </c>
      <c r="I63" s="4">
        <f t="shared" si="0"/>
        <v>575400</v>
      </c>
    </row>
    <row r="64" spans="1:14" s="29" customFormat="1" ht="72" customHeight="1">
      <c r="A64" s="15" t="s">
        <v>72</v>
      </c>
      <c r="B64" s="16" t="s">
        <v>112</v>
      </c>
      <c r="C64" s="46">
        <f>580300-4900</f>
        <v>575400</v>
      </c>
      <c r="E64" s="6"/>
      <c r="G64" s="6"/>
      <c r="I64" s="4"/>
      <c r="N64" s="45" t="s">
        <v>152</v>
      </c>
    </row>
    <row r="65" spans="1:16" s="29" customFormat="1" ht="31.9" customHeight="1">
      <c r="A65" s="28" t="s">
        <v>94</v>
      </c>
      <c r="B65" s="12" t="s">
        <v>95</v>
      </c>
      <c r="C65" s="4">
        <f>C66</f>
        <v>6836900</v>
      </c>
      <c r="E65" s="6"/>
      <c r="G65" s="4"/>
      <c r="I65" s="4"/>
    </row>
    <row r="66" spans="1:16" s="29" customFormat="1" ht="38.450000000000003" customHeight="1">
      <c r="A66" s="27" t="s">
        <v>93</v>
      </c>
      <c r="B66" s="22" t="s">
        <v>96</v>
      </c>
      <c r="C66" s="6">
        <f>C67</f>
        <v>6836900</v>
      </c>
      <c r="E66" s="6"/>
      <c r="G66" s="6"/>
      <c r="I66" s="4"/>
    </row>
    <row r="67" spans="1:16" s="29" customFormat="1" ht="40.9" customHeight="1">
      <c r="A67" s="27" t="s">
        <v>92</v>
      </c>
      <c r="B67" s="22" t="s">
        <v>97</v>
      </c>
      <c r="C67" s="6">
        <v>6836900</v>
      </c>
      <c r="D67" s="41" t="s">
        <v>146</v>
      </c>
      <c r="E67" s="6"/>
      <c r="G67" s="6"/>
      <c r="I67" s="4"/>
      <c r="P67" s="37"/>
    </row>
    <row r="68" spans="1:16" s="29" customFormat="1" ht="24" hidden="1" customHeight="1">
      <c r="A68" s="21" t="s">
        <v>82</v>
      </c>
      <c r="B68" s="12" t="s">
        <v>73</v>
      </c>
      <c r="C68" s="4">
        <f>C69+C71</f>
        <v>0</v>
      </c>
      <c r="D68" s="37"/>
      <c r="E68" s="4"/>
      <c r="G68" s="4"/>
      <c r="I68" s="4"/>
    </row>
    <row r="69" spans="1:16" s="29" customFormat="1" ht="0.6" customHeight="1">
      <c r="A69" s="2" t="s">
        <v>81</v>
      </c>
      <c r="B69" s="22" t="s">
        <v>19</v>
      </c>
      <c r="C69" s="6">
        <f>C70</f>
        <v>0</v>
      </c>
      <c r="E69" s="6"/>
      <c r="G69" s="6"/>
      <c r="I69" s="4"/>
    </row>
    <row r="70" spans="1:16" s="29" customFormat="1" ht="28.9" hidden="1" customHeight="1">
      <c r="A70" s="2" t="s">
        <v>80</v>
      </c>
      <c r="B70" s="22" t="s">
        <v>83</v>
      </c>
      <c r="C70" s="6">
        <v>0</v>
      </c>
      <c r="D70" s="41"/>
      <c r="E70" s="6"/>
      <c r="G70" s="6"/>
      <c r="I70" s="4"/>
    </row>
    <row r="71" spans="1:16" s="29" customFormat="1" ht="34.15" hidden="1" customHeight="1">
      <c r="A71" s="2" t="s">
        <v>129</v>
      </c>
      <c r="B71" s="36" t="s">
        <v>19</v>
      </c>
      <c r="C71" s="6">
        <v>0</v>
      </c>
      <c r="D71" s="41"/>
      <c r="E71" s="6"/>
      <c r="G71" s="6"/>
      <c r="I71" s="4"/>
    </row>
    <row r="72" spans="1:16" s="29" customFormat="1" ht="88.15" customHeight="1">
      <c r="A72" s="21" t="s">
        <v>126</v>
      </c>
      <c r="B72" s="35" t="s">
        <v>123</v>
      </c>
      <c r="C72" s="4">
        <f>C73</f>
        <v>45511.89</v>
      </c>
      <c r="E72" s="6"/>
      <c r="G72" s="6"/>
      <c r="I72" s="4"/>
    </row>
    <row r="73" spans="1:16" s="29" customFormat="1" ht="127.15" customHeight="1">
      <c r="A73" s="2" t="s">
        <v>127</v>
      </c>
      <c r="B73" s="36" t="s">
        <v>125</v>
      </c>
      <c r="C73" s="6">
        <f>C74</f>
        <v>45511.89</v>
      </c>
      <c r="E73" s="6"/>
      <c r="G73" s="6"/>
      <c r="I73" s="4"/>
    </row>
    <row r="74" spans="1:16" s="29" customFormat="1" ht="97.9" customHeight="1">
      <c r="A74" s="2" t="s">
        <v>124</v>
      </c>
      <c r="B74" s="36" t="s">
        <v>128</v>
      </c>
      <c r="C74" s="6">
        <v>45511.89</v>
      </c>
      <c r="D74" s="41" t="s">
        <v>147</v>
      </c>
      <c r="E74" s="6"/>
      <c r="G74" s="6"/>
      <c r="I74" s="4"/>
    </row>
    <row r="75" spans="1:16" s="29" customFormat="1" ht="21.75" customHeight="1">
      <c r="A75" s="5"/>
      <c r="B75" s="3" t="s">
        <v>20</v>
      </c>
      <c r="C75" s="4">
        <f>C53+C10</f>
        <v>46252617.890000001</v>
      </c>
      <c r="E75" s="4"/>
      <c r="F75" s="37"/>
      <c r="G75" s="4"/>
      <c r="I75" s="4"/>
    </row>
    <row r="76" spans="1:16" s="29" customFormat="1" ht="18.75">
      <c r="A76" s="38"/>
    </row>
    <row r="77" spans="1:16" s="29" customFormat="1" ht="18.75">
      <c r="A77" s="55"/>
      <c r="B77" s="55"/>
    </row>
    <row r="78" spans="1:16" s="29" customFormat="1" ht="18.75">
      <c r="A78" s="55" t="s">
        <v>116</v>
      </c>
      <c r="B78" s="55"/>
    </row>
    <row r="79" spans="1:16" s="29" customFormat="1" ht="18.75">
      <c r="A79" s="55" t="s">
        <v>117</v>
      </c>
      <c r="B79" s="55"/>
    </row>
    <row r="80" spans="1:16" s="29" customFormat="1" ht="18.75">
      <c r="A80" s="55" t="s">
        <v>138</v>
      </c>
      <c r="B80" s="55"/>
      <c r="E80" s="39"/>
      <c r="G80" s="39" t="s">
        <v>74</v>
      </c>
      <c r="I80" s="39" t="s">
        <v>74</v>
      </c>
    </row>
    <row r="81" spans="1:5" s="29" customFormat="1" ht="18.75">
      <c r="A81" s="50" t="s">
        <v>139</v>
      </c>
      <c r="C81" s="39" t="s">
        <v>74</v>
      </c>
    </row>
    <row r="82" spans="1:5" s="29" customFormat="1">
      <c r="E82" s="29" t="s">
        <v>110</v>
      </c>
    </row>
  </sheetData>
  <mergeCells count="11">
    <mergeCell ref="B1:C1"/>
    <mergeCell ref="A2:C2"/>
    <mergeCell ref="A80:B80"/>
    <mergeCell ref="A7:C7"/>
    <mergeCell ref="A4:C4"/>
    <mergeCell ref="A5:C5"/>
    <mergeCell ref="A6:C6"/>
    <mergeCell ref="A77:B77"/>
    <mergeCell ref="A78:B78"/>
    <mergeCell ref="A79:B79"/>
    <mergeCell ref="A3:C3"/>
  </mergeCells>
  <pageMargins left="1.1811023622047245" right="0.39370078740157483" top="0.78740157480314965" bottom="0.78740157480314965" header="0" footer="0"/>
  <pageSetup paperSize="9" scale="8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2026-07-29T08:01:37Z</dcterms:modified>
</cp:coreProperties>
</file>